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овоузенская 2" sheetId="1" r:id="rId1"/>
  </sheets>
  <externalReferences>
    <externalReference r:id="rId2"/>
  </externalReferences>
  <definedNames>
    <definedName name="Z_6E36EA37_049E_4FAE_B719_2847CD16F858_.wvu.Cols" localSheetId="0" hidden="1">'Новоузенская 2'!#REF!,'Новоузенская 2'!#REF!</definedName>
    <definedName name="Z_6E36EA37_049E_4FAE_B719_2847CD16F858_.wvu.Rows" localSheetId="0" hidden="1">'Новоузенская 2'!$42:$45</definedName>
    <definedName name="Z_73C0D023_21BD_4441_8EFA_957546C15799_.wvu.Cols" localSheetId="0" hidden="1">'Новоузенская 2'!#REF!,'Новоузенская 2'!#REF!</definedName>
    <definedName name="Z_73C0D023_21BD_4441_8EFA_957546C15799_.wvu.Rows" localSheetId="0" hidden="1">'Новоузенская 2'!$42:$45</definedName>
    <definedName name="_xlnm.Print_Area" localSheetId="0">'Новоузенская 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<sst xmlns="http://schemas.openxmlformats.org/spreadsheetml/2006/main" count="62" uniqueCount="53">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</sst>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7">
          <cell r="W287">
            <v>50917.786345439672</v>
          </cell>
          <cell r="X287">
            <v>9912.6343384188749</v>
          </cell>
          <cell r="Y287">
            <v>84727.789699999994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16186.923799999999</v>
          </cell>
          <cell r="AL287">
            <v>0</v>
          </cell>
          <cell r="AM287">
            <v>6056.4000000000005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6378.79</v>
          </cell>
          <cell r="AS287">
            <v>0</v>
          </cell>
          <cell r="AT287">
            <v>0</v>
          </cell>
          <cell r="AY287">
            <v>166927.16351235568</v>
          </cell>
          <cell r="BB287">
            <v>87015.708099999974</v>
          </cell>
          <cell r="BC287">
            <v>6344.8</v>
          </cell>
          <cell r="CN287">
            <v>16511.334410520009</v>
          </cell>
          <cell r="CO287">
            <v>3384.1033184535781</v>
          </cell>
          <cell r="CP287">
            <v>16.335799999999999</v>
          </cell>
          <cell r="DB287">
            <v>0</v>
          </cell>
          <cell r="DG287">
            <v>14102.613970852475</v>
          </cell>
          <cell r="DU287">
            <v>88404.584667240051</v>
          </cell>
          <cell r="DV287">
            <v>18703.867478516207</v>
          </cell>
          <cell r="DW287">
            <v>12996.746000000001</v>
          </cell>
          <cell r="EK287">
            <v>0</v>
          </cell>
          <cell r="EQ287">
            <v>76787.047015750577</v>
          </cell>
          <cell r="FB287">
            <v>181859.00628769331</v>
          </cell>
          <cell r="FC287">
            <v>37164.209509834036</v>
          </cell>
          <cell r="FD287">
            <v>1200.0708</v>
          </cell>
          <cell r="FL287">
            <v>1122</v>
          </cell>
          <cell r="FS287">
            <v>125128.04561231214</v>
          </cell>
          <cell r="FX287">
            <v>120705.62393696686</v>
          </cell>
          <cell r="FY287">
            <v>24608.175526678537</v>
          </cell>
          <cell r="FZ287">
            <v>0</v>
          </cell>
          <cell r="GG287">
            <v>1238.2290000000003</v>
          </cell>
          <cell r="GL287">
            <v>78929.193166501922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554687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2490632.6500000004</v>
      </c>
      <c r="F9" s="17">
        <f t="shared" ref="F9:G9" si="0">SUM(F10:F14)</f>
        <v>2335602.89</v>
      </c>
      <c r="G9" s="17">
        <f t="shared" si="0"/>
        <v>772546.91999999993</v>
      </c>
    </row>
    <row r="10" spans="1:7" ht="13.2" customHeight="1" x14ac:dyDescent="0.3">
      <c r="A10" s="43" t="s">
        <v>9</v>
      </c>
      <c r="B10" s="44"/>
      <c r="C10" s="44"/>
      <c r="D10" s="45"/>
      <c r="E10" s="18">
        <v>1240042.54</v>
      </c>
      <c r="F10" s="18">
        <v>1163529.05</v>
      </c>
      <c r="G10" s="19">
        <v>379407.22</v>
      </c>
    </row>
    <row r="11" spans="1:7" ht="14.4" customHeight="1" x14ac:dyDescent="0.3">
      <c r="A11" s="43" t="s">
        <v>10</v>
      </c>
      <c r="B11" s="44"/>
      <c r="C11" s="44"/>
      <c r="D11" s="45"/>
      <c r="E11" s="18">
        <v>463884.24</v>
      </c>
      <c r="F11" s="18">
        <v>432479.28</v>
      </c>
      <c r="G11" s="19">
        <v>180673.41</v>
      </c>
    </row>
    <row r="12" spans="1:7" ht="13.95" customHeight="1" x14ac:dyDescent="0.3">
      <c r="A12" s="43" t="s">
        <v>11</v>
      </c>
      <c r="B12" s="44"/>
      <c r="C12" s="44"/>
      <c r="D12" s="45"/>
      <c r="E12" s="18">
        <v>130823.6</v>
      </c>
      <c r="F12" s="18">
        <v>120212.66</v>
      </c>
      <c r="G12" s="19">
        <v>35118.75</v>
      </c>
    </row>
    <row r="13" spans="1:7" ht="13.5" customHeight="1" x14ac:dyDescent="0.3">
      <c r="A13" s="43" t="s">
        <v>12</v>
      </c>
      <c r="B13" s="44"/>
      <c r="C13" s="44"/>
      <c r="D13" s="45"/>
      <c r="E13" s="18">
        <v>140216.09</v>
      </c>
      <c r="F13" s="18">
        <v>129360.57</v>
      </c>
      <c r="G13" s="19">
        <v>36806.589999999997</v>
      </c>
    </row>
    <row r="14" spans="1:7" ht="14.4" customHeight="1" x14ac:dyDescent="0.3">
      <c r="A14" s="36" t="s">
        <v>13</v>
      </c>
      <c r="B14" s="36"/>
      <c r="C14" s="36"/>
      <c r="D14" s="36"/>
      <c r="E14" s="18">
        <v>515666.18</v>
      </c>
      <c r="F14" s="18">
        <v>490021.33</v>
      </c>
      <c r="G14" s="19">
        <v>140540.95000000001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1338647.8599999999</v>
      </c>
      <c r="F15" s="17">
        <f t="shared" ref="F15:G15" si="1">SUM(F16:F19)</f>
        <v>1310194.5299999998</v>
      </c>
      <c r="G15" s="17">
        <f t="shared" si="1"/>
        <v>339153.81</v>
      </c>
    </row>
    <row r="16" spans="1:7" ht="33.6" customHeight="1" x14ac:dyDescent="0.3">
      <c r="A16" s="49" t="s">
        <v>43</v>
      </c>
      <c r="B16" s="50"/>
      <c r="C16" s="50"/>
      <c r="D16" s="51"/>
      <c r="E16" s="18">
        <v>1216943.8799999999</v>
      </c>
      <c r="F16" s="18">
        <v>1193469.1599999999</v>
      </c>
      <c r="G16" s="19">
        <v>317673.78999999998</v>
      </c>
    </row>
    <row r="17" spans="1:13" ht="15.6" x14ac:dyDescent="0.3">
      <c r="A17" s="36" t="s">
        <v>44</v>
      </c>
      <c r="B17" s="36"/>
      <c r="C17" s="36"/>
      <c r="D17" s="36"/>
      <c r="E17" s="18">
        <v>7235.44</v>
      </c>
      <c r="F17" s="18">
        <v>6904.72</v>
      </c>
      <c r="G17" s="19">
        <v>1258.96</v>
      </c>
    </row>
    <row r="18" spans="1:13" ht="15.6" x14ac:dyDescent="0.3">
      <c r="A18" s="36" t="s">
        <v>45</v>
      </c>
      <c r="B18" s="36"/>
      <c r="C18" s="36"/>
      <c r="D18" s="36"/>
      <c r="E18" s="18">
        <v>13217.04</v>
      </c>
      <c r="F18" s="18">
        <v>12698.89</v>
      </c>
      <c r="G18" s="19">
        <v>2361.9899999999998</v>
      </c>
    </row>
    <row r="19" spans="1:13" ht="15.6" x14ac:dyDescent="0.3">
      <c r="A19" s="36" t="s">
        <v>46</v>
      </c>
      <c r="B19" s="36"/>
      <c r="C19" s="36"/>
      <c r="D19" s="36"/>
      <c r="E19" s="18">
        <v>101251.5</v>
      </c>
      <c r="F19" s="18">
        <v>97121.76</v>
      </c>
      <c r="G19" s="19">
        <v>17859.07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-1635066.1538372631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318864.16389621422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нар'!W287</f>
        <v>50917.786345439672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нар'!X287</f>
        <v>9912.6343384188749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нар'!Y287</f>
        <v>84727.789699999994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нар'!AA287+'[1]УК ВР декабрь нар'!AB287+'[1]УК ВР декабрь нар'!AC287+'[1]УК ВР декабрь нар'!AD287+'[1]УК ВР декабрь нар'!AE287+'[1]УК ВР декабрь нар'!AF287+'[1]УК ВР декабрь нар'!AG287+'[1]УК ВР декабрь нар'!AH287+'[1]УК ВР декабрь нар'!AJ287+'[1]УК ВР декабрь нар'!AL287+'[1]УК ВР декабрь нар'!AN287+'[1]УК ВР декабрь нар'!AO287+'[1]УК ВР декабрь нар'!AP287+'[1]УК ВР декабрь нар'!AQ287+'[1]УК ВР декабрь нар'!AR287+'[1]УК ВР декабрь нар'!AT287</f>
        <v>6378.79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нар'!AY287</f>
        <v>166927.16351235568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SUM(F34:F38)+170073.97</f>
        <v>413381.80266133288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нар'!CN287+'[1]УК ВР декабрь нар'!DU287</f>
        <v>104915.91907776006</v>
      </c>
      <c r="M34" s="33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нар'!CO287+'[1]УК ВР декабрь нар'!DV287</f>
        <v>22087.970796969785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нар'!CP287+'[1]УК ВР декабрь нар'!DW287</f>
        <v>13013.081800000002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нар'!AI287+'[1]УК ВР декабрь нар'!AJ287+'[1]УК ВР декабрь нар'!AS287+'[1]УК ВР декабрь нар'!BC287+'[1]УК ВР декабрь нар'!DB287+'[1]УК ВР декабрь нар'!EK287+'[1]УК ВР декабрь нар'!AM287</f>
        <v>12401.2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нар'!DG287+'[1]УК ВР декабрь нар'!EQ287</f>
        <v>90889.660986603049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SUM(F40:F48)+132353.11</f>
        <v>807510.2957399867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нар'!FB287+'[1]УК ВР декабрь нар'!FX287</f>
        <v>302564.63022466016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нар'!FC287+'[1]УК ВР декабрь нар'!FY287</f>
        <v>61772.385036512569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нар'!FD287+'[1]УК ВР декабрь нар'!FZ287</f>
        <v>1200.0708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нар'!GG287+'[1]УК ВР декабрь нар'!FL287+'[1]УК ВР декабрь нар'!BB287+'[1]УК ВР декабрь нар'!AK287</f>
        <v>105562.86089999999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нар'!FS287+'[1]УК ВР декабрь нар'!GL287</f>
        <v>204057.23877881406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4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1539756.2622975339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184997.99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102684.58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82313.41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1724754.2522975339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1216943.8799999999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1193469.1599999999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-2142876.5261347974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2</vt:lpstr>
      <vt:lpstr>'Новоузенская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2018-04-09T14:03:10Z</cp:lastPrinted>
  <dcterms:created xsi:type="dcterms:W3CDTF">2013-05-24T09:13:10Z</dcterms:created>
  <dcterms:modified xsi:type="dcterms:W3CDTF">2019-03-21T06:01:39Z</dcterms:modified>
</cp:coreProperties>
</file>